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/Users/pieterovertoom/Desktop/"/>
    </mc:Choice>
  </mc:AlternateContent>
  <xr:revisionPtr revIDLastSave="41" documentId="8_{F9B2FDC7-E1EB-5348-A17D-B7A05DC71E09}" xr6:coauthVersionLast="47" xr6:coauthVersionMax="47" xr10:uidLastSave="{A1A07D28-CA93-429D-A688-38499B77894C}"/>
  <bookViews>
    <workbookView xWindow="0" yWindow="600" windowWidth="32820" windowHeight="27060" tabRatio="500" xr2:uid="{00000000-000D-0000-FFFF-FFFF00000000}"/>
  </bookViews>
  <sheets>
    <sheet name="Inschrijvingsstaa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5" i="1" l="1"/>
  <c r="D59" i="1" s="1"/>
  <c r="D46" i="1"/>
  <c r="D34" i="1"/>
  <c r="D20" i="1"/>
  <c r="D47" i="1" l="1"/>
  <c r="D58" i="1" s="1"/>
  <c r="D60" i="1" s="1"/>
</calcChain>
</file>

<file path=xl/sharedStrings.xml><?xml version="1.0" encoding="utf-8"?>
<sst xmlns="http://schemas.openxmlformats.org/spreadsheetml/2006/main" count="75" uniqueCount="52">
  <si>
    <t>INSCHRIJVINGSSTAAT</t>
  </si>
  <si>
    <t>Installatie- en bouwwerkzaamheden 3 Tractie Gelijkrichterstations  |  Project I.00043  |  SUNIJ-lijn</t>
  </si>
  <si>
    <t>Naam inschrijver:</t>
  </si>
  <si>
    <t>DEEL A – Technische werkzaamheden per deelproject</t>
  </si>
  <si>
    <t>Deelproject</t>
  </si>
  <si>
    <t>Locatie</t>
  </si>
  <si>
    <t>Technische werkzaamheden</t>
  </si>
  <si>
    <t>Prijs excl. BTW</t>
  </si>
  <si>
    <t>DP1</t>
  </si>
  <si>
    <t>TS Achterveld</t>
  </si>
  <si>
    <t>Bouwkundige aanpassingen: sanering wc-ruimte, aanpassen riolering/water</t>
  </si>
  <si>
    <t>Bouw vloer/dak traforuimte; valbeveiliging dak</t>
  </si>
  <si>
    <t>Vervanging buitendeuren en kozijnen</t>
  </si>
  <si>
    <t>Levering en montage HVI (Hoogspanningsverdeelinrichting)</t>
  </si>
  <si>
    <t>Levering en montage Tractietransformator</t>
  </si>
  <si>
    <t>Levering en montage Gelijkrichter</t>
  </si>
  <si>
    <t>Levering en montage GVI (Gelijkstroomverdeelinrichting, incl. snelschakelaars)</t>
  </si>
  <si>
    <t>Levering en montage LVI / LSVI 230/400V</t>
  </si>
  <si>
    <t>Levering en montage Hulpspanning</t>
  </si>
  <si>
    <t>Levering en montage BES (Bediening EnergieVoorzieningsSysteem)</t>
  </si>
  <si>
    <t>Levering en montage gebouwinstallaties (klimaat, verlichting, WCD, deurstandsignalering)</t>
  </si>
  <si>
    <t>Bliksembeveiliging en aarding</t>
  </si>
  <si>
    <t>Kabelwerkzaamheden (inpandige bekabeling, kabelwegen, kabelkelder)</t>
  </si>
  <si>
    <t>Subtotaal DP1 – Technische werkzaamheden</t>
  </si>
  <si>
    <t>DP2</t>
  </si>
  <si>
    <t>TS Nieuwegein-Zuid</t>
  </si>
  <si>
    <t>Bouwkundige aanpassingen: sanering wc-ruimte, aanpassen riolering</t>
  </si>
  <si>
    <t>Subtotaal DP2 – Technische werkzaamheden</t>
  </si>
  <si>
    <t>DP3</t>
  </si>
  <si>
    <t>TS Zenderpark</t>
  </si>
  <si>
    <t>Aarding</t>
  </si>
  <si>
    <t>Subtotaal DP3 – Technische werkzaamheden</t>
  </si>
  <si>
    <t>TOTAAL DEEL A – Technische werkzaamheden</t>
  </si>
  <si>
    <t>DEEL B – Proceskosten (projectbreed, alle deelprojecten)</t>
  </si>
  <si>
    <t>WBS</t>
  </si>
  <si>
    <t>Procesdeel / Werkpakket</t>
  </si>
  <si>
    <t>Toelichting (hoofdlijnen)</t>
  </si>
  <si>
    <t>PROJECTMANAGEMENT</t>
  </si>
  <si>
    <t>PROJECTBEHEERSING</t>
  </si>
  <si>
    <t>CONDITIONERING</t>
  </si>
  <si>
    <t xml:space="preserve">TECHNISCH MANAGEMENT </t>
  </si>
  <si>
    <t>TOTAAL DEEL B – Proceskosten</t>
  </si>
  <si>
    <t>TOTAALOVERZICHT</t>
  </si>
  <si>
    <t>Totaal Deel A – Technische werkzaamheden</t>
  </si>
  <si>
    <t>Totaal Deel B – Proceskosten</t>
  </si>
  <si>
    <t>TOTALE INSCHRIJVINGSSOM (excl. BTW)</t>
  </si>
  <si>
    <t>Toelichting</t>
  </si>
  <si>
    <t>• Alle prijzen zijn exclusief BTW.</t>
  </si>
  <si>
    <t>• DP3 (TS Zenderpark) bevat geen bliksembeveiliging conform projectscope.</t>
  </si>
  <si>
    <t>• Deel B proceskosten zijn projectbreed (gelden over alle drie deelprojecten gezamenlijk).</t>
  </si>
  <si>
    <t>• Blauwe cellen zijn invulvelden voor de inschrijver.</t>
  </si>
  <si>
    <t>• Bron: Vraagspecificatie I.00043 Deel 1–3 en Systeemspecificatie v1.0, 15-05-2026.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</si>
</sst>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12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sz val="9"/>
      <color rgb="FFFFCCCC"/>
      <name val="Arial"/>
      <family val="2"/>
    </font>
    <font>
      <b/>
      <sz val="10"/>
      <color rgb="FF000000"/>
      <name val="Arial"/>
      <family val="2"/>
    </font>
    <font>
      <sz val="10"/>
      <color rgb="FF0000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FFFFFF"/>
      <name val="Arial"/>
      <family val="2"/>
    </font>
    <font>
      <b/>
      <sz val="10"/>
      <color rgb="FFEC0000"/>
      <name val="Arial"/>
      <family val="2"/>
    </font>
    <font>
      <i/>
      <sz val="9"/>
      <color rgb="FF555555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C0000"/>
        <bgColor rgb="FFA00000"/>
      </patternFill>
    </fill>
    <fill>
      <patternFill patternType="solid">
        <fgColor rgb="FFF5F5F5"/>
        <bgColor rgb="FFFFFFFF"/>
      </patternFill>
    </fill>
    <fill>
      <patternFill patternType="solid">
        <fgColor rgb="FFFFFFFF"/>
        <bgColor rgb="FFF5F5F5"/>
      </patternFill>
    </fill>
    <fill>
      <patternFill patternType="solid">
        <fgColor rgb="FFA00000"/>
        <bgColor rgb="FF800000"/>
      </patternFill>
    </fill>
    <fill>
      <patternFill patternType="solid">
        <fgColor rgb="FFFBCCCC"/>
        <bgColor rgb="FFFFCCCC"/>
      </patternFill>
    </fill>
    <fill>
      <patternFill patternType="solid">
        <fgColor rgb="FFF47F7F"/>
        <bgColor rgb="FFFF99CC"/>
      </patternFill>
    </fill>
  </fills>
  <borders count="5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EC0000"/>
      </left>
      <right/>
      <top style="medium">
        <color rgb="FFEC0000"/>
      </top>
      <bottom style="medium">
        <color rgb="FFEC0000"/>
      </bottom>
      <diagonal/>
    </border>
    <border>
      <left style="medium">
        <color rgb="FFEC0000"/>
      </left>
      <right style="medium">
        <color rgb="FFEC0000"/>
      </right>
      <top style="medium">
        <color rgb="FFEC0000"/>
      </top>
      <bottom style="medium">
        <color rgb="FFEC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right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164" fontId="4" fillId="6" borderId="2" xfId="0" applyNumberFormat="1" applyFont="1" applyFill="1" applyBorder="1" applyAlignment="1">
      <alignment horizontal="right" vertical="center"/>
    </xf>
    <xf numFmtId="164" fontId="3" fillId="7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/>
    <xf numFmtId="0" fontId="9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C0000"/>
      <rgbColor rgb="FF00FF00"/>
      <rgbColor rgb="FF0000FF"/>
      <rgbColor rgb="FFFFFF00"/>
      <rgbColor rgb="FFFF00FF"/>
      <rgbColor rgb="FF00FFFF"/>
      <rgbColor rgb="FFA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5F5F5"/>
      <rgbColor rgb="FFCCFFFF"/>
      <rgbColor rgb="FF660066"/>
      <rgbColor rgb="FFF47F7F"/>
      <rgbColor rgb="FF0066CC"/>
      <rgbColor rgb="FFFB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showGridLines="0" tabSelected="1" zoomScale="160" zoomScaleNormal="160" workbookViewId="0">
      <pane ySplit="6" topLeftCell="A27" activePane="bottomLeft" state="frozen"/>
      <selection pane="bottomLeft" activeCell="D55" sqref="D55"/>
    </sheetView>
  </sheetViews>
  <sheetFormatPr defaultColWidth="8.7109375" defaultRowHeight="15"/>
  <cols>
    <col min="1" max="1" width="12" customWidth="1"/>
    <col min="2" max="2" width="22" customWidth="1"/>
    <col min="3" max="3" width="60" customWidth="1"/>
    <col min="4" max="4" width="20" customWidth="1"/>
  </cols>
  <sheetData>
    <row r="1" spans="1:4" ht="30" customHeight="1">
      <c r="A1" s="21" t="s">
        <v>0</v>
      </c>
      <c r="B1" s="21"/>
      <c r="C1" s="21"/>
      <c r="D1" s="21"/>
    </row>
    <row r="2" spans="1:4" ht="15.75" customHeight="1">
      <c r="A2" s="22" t="s">
        <v>1</v>
      </c>
      <c r="B2" s="22"/>
      <c r="C2" s="22"/>
      <c r="D2" s="22"/>
    </row>
    <row r="3" spans="1:4" ht="18" customHeight="1">
      <c r="A3" s="23" t="s">
        <v>2</v>
      </c>
      <c r="B3" s="23"/>
      <c r="C3" s="24"/>
      <c r="D3" s="24"/>
    </row>
    <row r="4" spans="1:4" ht="6" customHeight="1"/>
    <row r="5" spans="1:4" ht="21.75" customHeight="1">
      <c r="A5" s="20" t="s">
        <v>3</v>
      </c>
      <c r="B5" s="20"/>
      <c r="C5" s="20"/>
      <c r="D5" s="20"/>
    </row>
    <row r="6" spans="1:4" ht="18" customHeight="1">
      <c r="A6" s="1" t="s">
        <v>4</v>
      </c>
      <c r="B6" s="1" t="s">
        <v>5</v>
      </c>
      <c r="C6" s="2" t="s">
        <v>6</v>
      </c>
      <c r="D6" s="1" t="s">
        <v>7</v>
      </c>
    </row>
    <row r="7" spans="1:4" ht="27.75" customHeight="1">
      <c r="A7" s="3" t="s">
        <v>8</v>
      </c>
      <c r="B7" s="4" t="s">
        <v>9</v>
      </c>
      <c r="C7" s="5" t="s">
        <v>10</v>
      </c>
      <c r="D7" s="6">
        <v>0</v>
      </c>
    </row>
    <row r="8" spans="1:4" ht="27.75" customHeight="1">
      <c r="A8" s="7"/>
      <c r="B8" s="7"/>
      <c r="C8" s="8" t="s">
        <v>11</v>
      </c>
      <c r="D8" s="9">
        <v>0</v>
      </c>
    </row>
    <row r="9" spans="1:4" ht="27.75" customHeight="1">
      <c r="A9" s="4"/>
      <c r="B9" s="4"/>
      <c r="C9" s="5" t="s">
        <v>12</v>
      </c>
      <c r="D9" s="6">
        <v>0</v>
      </c>
    </row>
    <row r="10" spans="1:4" ht="27.75" customHeight="1">
      <c r="A10" s="7"/>
      <c r="B10" s="7"/>
      <c r="C10" s="8" t="s">
        <v>13</v>
      </c>
      <c r="D10" s="9">
        <v>0</v>
      </c>
    </row>
    <row r="11" spans="1:4" ht="27.75" customHeight="1">
      <c r="A11" s="4"/>
      <c r="B11" s="4"/>
      <c r="C11" s="5" t="s">
        <v>14</v>
      </c>
      <c r="D11" s="6">
        <v>0</v>
      </c>
    </row>
    <row r="12" spans="1:4" ht="27.75" customHeight="1">
      <c r="A12" s="7"/>
      <c r="B12" s="7"/>
      <c r="C12" s="8" t="s">
        <v>15</v>
      </c>
      <c r="D12" s="9">
        <v>0</v>
      </c>
    </row>
    <row r="13" spans="1:4" ht="27.75" customHeight="1">
      <c r="A13" s="4"/>
      <c r="B13" s="4"/>
      <c r="C13" s="5" t="s">
        <v>16</v>
      </c>
      <c r="D13" s="6">
        <v>0</v>
      </c>
    </row>
    <row r="14" spans="1:4" ht="27.75" customHeight="1">
      <c r="A14" s="7"/>
      <c r="B14" s="7"/>
      <c r="C14" s="8" t="s">
        <v>17</v>
      </c>
      <c r="D14" s="9">
        <v>0</v>
      </c>
    </row>
    <row r="15" spans="1:4" ht="27.75" customHeight="1">
      <c r="A15" s="4"/>
      <c r="B15" s="4"/>
      <c r="C15" s="5" t="s">
        <v>18</v>
      </c>
      <c r="D15" s="6">
        <v>0</v>
      </c>
    </row>
    <row r="16" spans="1:4" ht="27.75" customHeight="1">
      <c r="A16" s="7"/>
      <c r="B16" s="7"/>
      <c r="C16" s="8" t="s">
        <v>19</v>
      </c>
      <c r="D16" s="9">
        <v>0</v>
      </c>
    </row>
    <row r="17" spans="1:4" ht="27.75" customHeight="1">
      <c r="A17" s="4"/>
      <c r="B17" s="4"/>
      <c r="C17" s="5" t="s">
        <v>20</v>
      </c>
      <c r="D17" s="6">
        <v>0</v>
      </c>
    </row>
    <row r="18" spans="1:4" ht="27.75" customHeight="1">
      <c r="A18" s="7"/>
      <c r="B18" s="7"/>
      <c r="C18" s="8" t="s">
        <v>21</v>
      </c>
      <c r="D18" s="9">
        <v>0</v>
      </c>
    </row>
    <row r="19" spans="1:4" ht="27.75" customHeight="1">
      <c r="A19" s="4"/>
      <c r="B19" s="4"/>
      <c r="C19" s="5" t="s">
        <v>22</v>
      </c>
      <c r="D19" s="6">
        <v>0</v>
      </c>
    </row>
    <row r="20" spans="1:4" ht="18" customHeight="1">
      <c r="A20" s="17" t="s">
        <v>23</v>
      </c>
      <c r="B20" s="17"/>
      <c r="C20" s="17"/>
      <c r="D20" s="10">
        <f>SUM(D7:D19)</f>
        <v>0</v>
      </c>
    </row>
    <row r="21" spans="1:4" ht="27.75" customHeight="1">
      <c r="A21" s="3" t="s">
        <v>24</v>
      </c>
      <c r="B21" s="4" t="s">
        <v>25</v>
      </c>
      <c r="C21" s="5" t="s">
        <v>26</v>
      </c>
      <c r="D21" s="6">
        <v>0</v>
      </c>
    </row>
    <row r="22" spans="1:4" ht="27.75" customHeight="1">
      <c r="A22" s="7"/>
      <c r="B22" s="7"/>
      <c r="C22" s="8" t="s">
        <v>11</v>
      </c>
      <c r="D22" s="9">
        <v>0</v>
      </c>
    </row>
    <row r="23" spans="1:4" ht="27.75" customHeight="1">
      <c r="A23" s="4"/>
      <c r="B23" s="4"/>
      <c r="C23" s="5" t="s">
        <v>12</v>
      </c>
      <c r="D23" s="6">
        <v>0</v>
      </c>
    </row>
    <row r="24" spans="1:4" ht="27.75" customHeight="1">
      <c r="A24" s="7"/>
      <c r="B24" s="7"/>
      <c r="C24" s="8" t="s">
        <v>13</v>
      </c>
      <c r="D24" s="9">
        <v>0</v>
      </c>
    </row>
    <row r="25" spans="1:4" ht="27.75" customHeight="1">
      <c r="A25" s="4"/>
      <c r="B25" s="4"/>
      <c r="C25" s="5" t="s">
        <v>14</v>
      </c>
      <c r="D25" s="6">
        <v>0</v>
      </c>
    </row>
    <row r="26" spans="1:4" ht="27.75" customHeight="1">
      <c r="A26" s="7"/>
      <c r="B26" s="7"/>
      <c r="C26" s="8" t="s">
        <v>15</v>
      </c>
      <c r="D26" s="9">
        <v>0</v>
      </c>
    </row>
    <row r="27" spans="1:4" ht="27.75" customHeight="1">
      <c r="A27" s="4"/>
      <c r="B27" s="4"/>
      <c r="C27" s="5" t="s">
        <v>16</v>
      </c>
      <c r="D27" s="6">
        <v>0</v>
      </c>
    </row>
    <row r="28" spans="1:4" ht="27.75" customHeight="1">
      <c r="A28" s="7"/>
      <c r="B28" s="7"/>
      <c r="C28" s="8" t="s">
        <v>17</v>
      </c>
      <c r="D28" s="9">
        <v>0</v>
      </c>
    </row>
    <row r="29" spans="1:4" ht="27.75" customHeight="1">
      <c r="A29" s="4"/>
      <c r="B29" s="4"/>
      <c r="C29" s="5" t="s">
        <v>18</v>
      </c>
      <c r="D29" s="6">
        <v>0</v>
      </c>
    </row>
    <row r="30" spans="1:4" ht="27.75" customHeight="1">
      <c r="A30" s="7"/>
      <c r="B30" s="7"/>
      <c r="C30" s="8" t="s">
        <v>19</v>
      </c>
      <c r="D30" s="9">
        <v>0</v>
      </c>
    </row>
    <row r="31" spans="1:4" ht="27.75" customHeight="1">
      <c r="A31" s="4"/>
      <c r="B31" s="4"/>
      <c r="C31" s="5" t="s">
        <v>20</v>
      </c>
      <c r="D31" s="6">
        <v>0</v>
      </c>
    </row>
    <row r="32" spans="1:4" ht="27.75" customHeight="1">
      <c r="A32" s="7"/>
      <c r="B32" s="7"/>
      <c r="C32" s="8" t="s">
        <v>21</v>
      </c>
      <c r="D32" s="9">
        <v>0</v>
      </c>
    </row>
    <row r="33" spans="1:4" ht="27.75" customHeight="1">
      <c r="A33" s="4"/>
      <c r="B33" s="4"/>
      <c r="C33" s="5" t="s">
        <v>22</v>
      </c>
      <c r="D33" s="6">
        <v>0</v>
      </c>
    </row>
    <row r="34" spans="1:4" ht="18" customHeight="1">
      <c r="A34" s="17" t="s">
        <v>27</v>
      </c>
      <c r="B34" s="17"/>
      <c r="C34" s="17"/>
      <c r="D34" s="10">
        <f>SUM(D21:D33)</f>
        <v>0</v>
      </c>
    </row>
    <row r="35" spans="1:4" ht="27.75" customHeight="1">
      <c r="A35" s="3" t="s">
        <v>28</v>
      </c>
      <c r="B35" s="4" t="s">
        <v>29</v>
      </c>
      <c r="C35" s="5" t="s">
        <v>12</v>
      </c>
      <c r="D35" s="6">
        <v>0</v>
      </c>
    </row>
    <row r="36" spans="1:4" ht="27.75" customHeight="1">
      <c r="A36" s="7"/>
      <c r="B36" s="7"/>
      <c r="C36" s="8" t="s">
        <v>13</v>
      </c>
      <c r="D36" s="9">
        <v>0</v>
      </c>
    </row>
    <row r="37" spans="1:4" ht="27.75" customHeight="1">
      <c r="A37" s="4"/>
      <c r="B37" s="4"/>
      <c r="C37" s="5" t="s">
        <v>14</v>
      </c>
      <c r="D37" s="6">
        <v>0</v>
      </c>
    </row>
    <row r="38" spans="1:4" ht="27.75" customHeight="1">
      <c r="A38" s="7"/>
      <c r="B38" s="7"/>
      <c r="C38" s="8" t="s">
        <v>15</v>
      </c>
      <c r="D38" s="9">
        <v>0</v>
      </c>
    </row>
    <row r="39" spans="1:4" ht="27.75" customHeight="1">
      <c r="A39" s="4"/>
      <c r="B39" s="4"/>
      <c r="C39" s="5" t="s">
        <v>16</v>
      </c>
      <c r="D39" s="6">
        <v>0</v>
      </c>
    </row>
    <row r="40" spans="1:4" ht="27.75" customHeight="1">
      <c r="A40" s="7"/>
      <c r="B40" s="7"/>
      <c r="C40" s="8" t="s">
        <v>17</v>
      </c>
      <c r="D40" s="9">
        <v>0</v>
      </c>
    </row>
    <row r="41" spans="1:4" ht="27.75" customHeight="1">
      <c r="A41" s="4"/>
      <c r="B41" s="4"/>
      <c r="C41" s="5" t="s">
        <v>18</v>
      </c>
      <c r="D41" s="6">
        <v>0</v>
      </c>
    </row>
    <row r="42" spans="1:4" ht="27.75" customHeight="1">
      <c r="A42" s="7"/>
      <c r="B42" s="7"/>
      <c r="C42" s="8" t="s">
        <v>19</v>
      </c>
      <c r="D42" s="9">
        <v>0</v>
      </c>
    </row>
    <row r="43" spans="1:4" ht="27.75" customHeight="1">
      <c r="A43" s="4"/>
      <c r="B43" s="4"/>
      <c r="C43" s="5" t="s">
        <v>20</v>
      </c>
      <c r="D43" s="6">
        <v>0</v>
      </c>
    </row>
    <row r="44" spans="1:4" ht="27.75" customHeight="1">
      <c r="A44" s="7"/>
      <c r="B44" s="7"/>
      <c r="C44" s="8" t="s">
        <v>30</v>
      </c>
      <c r="D44" s="9">
        <v>0</v>
      </c>
    </row>
    <row r="45" spans="1:4" ht="27.75" customHeight="1">
      <c r="A45" s="4"/>
      <c r="B45" s="4"/>
      <c r="C45" s="5" t="s">
        <v>22</v>
      </c>
      <c r="D45" s="6">
        <v>0</v>
      </c>
    </row>
    <row r="46" spans="1:4" ht="18" customHeight="1">
      <c r="A46" s="17" t="s">
        <v>31</v>
      </c>
      <c r="B46" s="17"/>
      <c r="C46" s="17"/>
      <c r="D46" s="10">
        <f>SUM(D35:D45)</f>
        <v>0</v>
      </c>
    </row>
    <row r="47" spans="1:4" ht="19.5" customHeight="1">
      <c r="A47" s="19" t="s">
        <v>32</v>
      </c>
      <c r="B47" s="19"/>
      <c r="C47" s="19"/>
      <c r="D47" s="11">
        <f>D20+D34+D46</f>
        <v>0</v>
      </c>
    </row>
    <row r="49" spans="1:4" ht="21.75" customHeight="1">
      <c r="A49" s="20" t="s">
        <v>33</v>
      </c>
      <c r="B49" s="20"/>
      <c r="C49" s="20"/>
      <c r="D49" s="20"/>
    </row>
    <row r="50" spans="1:4" ht="18" customHeight="1">
      <c r="A50" s="1" t="s">
        <v>34</v>
      </c>
      <c r="B50" s="1" t="s">
        <v>35</v>
      </c>
      <c r="C50" s="2" t="s">
        <v>36</v>
      </c>
      <c r="D50" s="1" t="s">
        <v>7</v>
      </c>
    </row>
    <row r="51" spans="1:4" ht="18" customHeight="1">
      <c r="A51" s="13">
        <v>1</v>
      </c>
      <c r="B51" s="14" t="s">
        <v>37</v>
      </c>
      <c r="C51" s="5"/>
      <c r="D51" s="6">
        <v>0</v>
      </c>
    </row>
    <row r="52" spans="1:4" ht="18" customHeight="1">
      <c r="A52" s="13">
        <v>2</v>
      </c>
      <c r="B52" s="14" t="s">
        <v>38</v>
      </c>
      <c r="C52" s="5"/>
      <c r="D52" s="6">
        <v>0</v>
      </c>
    </row>
    <row r="53" spans="1:4" ht="18" customHeight="1">
      <c r="A53" s="13">
        <v>3</v>
      </c>
      <c r="B53" s="14" t="s">
        <v>39</v>
      </c>
      <c r="C53" s="5"/>
      <c r="D53" s="6">
        <v>0</v>
      </c>
    </row>
    <row r="54" spans="1:4" ht="18" customHeight="1">
      <c r="A54" s="13">
        <v>4</v>
      </c>
      <c r="B54" s="14" t="s">
        <v>40</v>
      </c>
      <c r="C54" s="5"/>
      <c r="D54" s="6">
        <v>0</v>
      </c>
    </row>
    <row r="55" spans="1:4" ht="19.5" customHeight="1">
      <c r="A55" s="19" t="s">
        <v>41</v>
      </c>
      <c r="B55" s="19"/>
      <c r="C55" s="19"/>
      <c r="D55" s="11">
        <f>D54+D53+D52+D51</f>
        <v>0</v>
      </c>
    </row>
    <row r="57" spans="1:4" ht="21.75" customHeight="1">
      <c r="A57" s="16" t="s">
        <v>42</v>
      </c>
      <c r="B57" s="16"/>
      <c r="C57" s="16"/>
      <c r="D57" s="16"/>
    </row>
    <row r="58" spans="1:4" ht="18" customHeight="1">
      <c r="A58" s="17" t="s">
        <v>43</v>
      </c>
      <c r="B58" s="17"/>
      <c r="C58" s="17"/>
      <c r="D58" s="10">
        <f>D47</f>
        <v>0</v>
      </c>
    </row>
    <row r="59" spans="1:4" ht="18" customHeight="1">
      <c r="A59" s="17" t="s">
        <v>44</v>
      </c>
      <c r="B59" s="17"/>
      <c r="C59" s="17"/>
      <c r="D59" s="10">
        <f>D55</f>
        <v>0</v>
      </c>
    </row>
    <row r="60" spans="1:4" ht="21.75" customHeight="1">
      <c r="A60" s="18" t="s">
        <v>45</v>
      </c>
      <c r="B60" s="18"/>
      <c r="C60" s="18"/>
      <c r="D60" s="12">
        <f>D58+D59</f>
        <v>0</v>
      </c>
    </row>
    <row r="62" spans="1:4">
      <c r="A62" s="25" t="s">
        <v>46</v>
      </c>
      <c r="B62" s="25"/>
      <c r="C62" s="25"/>
      <c r="D62" s="25"/>
    </row>
    <row r="63" spans="1:4">
      <c r="A63" s="15" t="s">
        <v>47</v>
      </c>
      <c r="B63" s="15"/>
      <c r="C63" s="15"/>
      <c r="D63" s="15"/>
    </row>
    <row r="64" spans="1:4">
      <c r="A64" s="15" t="s">
        <v>48</v>
      </c>
      <c r="B64" s="15"/>
      <c r="C64" s="15"/>
      <c r="D64" s="15"/>
    </row>
    <row r="65" spans="1:4">
      <c r="A65" s="15" t="s">
        <v>49</v>
      </c>
      <c r="B65" s="15"/>
      <c r="C65" s="15"/>
      <c r="D65" s="15"/>
    </row>
    <row r="66" spans="1:4">
      <c r="A66" s="15" t="s">
        <v>50</v>
      </c>
      <c r="B66" s="15"/>
      <c r="C66" s="15"/>
      <c r="D66" s="15"/>
    </row>
    <row r="67" spans="1:4">
      <c r="A67" s="15" t="s">
        <v>51</v>
      </c>
      <c r="B67" s="15"/>
      <c r="C67" s="15"/>
      <c r="D67" s="15"/>
    </row>
  </sheetData>
  <mergeCells count="21">
    <mergeCell ref="A1:D1"/>
    <mergeCell ref="A2:D2"/>
    <mergeCell ref="A3:B3"/>
    <mergeCell ref="C3:D3"/>
    <mergeCell ref="A5:D5"/>
    <mergeCell ref="A55:C55"/>
    <mergeCell ref="A20:C20"/>
    <mergeCell ref="A34:C34"/>
    <mergeCell ref="A46:C46"/>
    <mergeCell ref="A47:C47"/>
    <mergeCell ref="A49:D49"/>
    <mergeCell ref="A57:D57"/>
    <mergeCell ref="A58:C58"/>
    <mergeCell ref="A59:C59"/>
    <mergeCell ref="A60:C60"/>
    <mergeCell ref="A62:D62"/>
    <mergeCell ref="A63:D63"/>
    <mergeCell ref="A64:D64"/>
    <mergeCell ref="A65:D65"/>
    <mergeCell ref="A66:D66"/>
    <mergeCell ref="A67:D67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68F2D0192D555748BE2D9770337F445D" ma:contentTypeVersion="49" ma:contentTypeDescription="Een nieuw document maken." ma:contentTypeScope="" ma:versionID="a82ee5e4f1a9a7589d6daddf61daf30f">
  <xsd:schema xmlns:xsd="http://www.w3.org/2001/XMLSchema" xmlns:xs="http://www.w3.org/2001/XMLSchema" xmlns:p="http://schemas.microsoft.com/office/2006/metadata/properties" xmlns:ns2="02b831ad-1b68-40db-a87f-36d355c34942" xmlns:ns3="71a72728-fb44-4036-b645-2459814b40b3" xmlns:ns4="fa468d3d-bf59-4030-8bb0-350b6c786af0" xmlns:ns5="3a2d4642-b1a9-4f9a-947d-aaac82c6ed7c" xmlns:ns6="db179bba-32f4-4242-97dc-7be1db343d95" targetNamespace="http://schemas.microsoft.com/office/2006/metadata/properties" ma:root="true" ma:fieldsID="323feb9c997a91506fb8ed262df7cb49" ns2:_="" ns3:_="" ns4:_="" ns5:_="" ns6:_="">
    <xsd:import namespace="02b831ad-1b68-40db-a87f-36d355c34942"/>
    <xsd:import namespace="71a72728-fb44-4036-b645-2459814b40b3"/>
    <xsd:import namespace="fa468d3d-bf59-4030-8bb0-350b6c786af0"/>
    <xsd:import namespace="3a2d4642-b1a9-4f9a-947d-aaac82c6ed7c"/>
    <xsd:import namespace="db179bba-32f4-4242-97dc-7be1db343d95"/>
    <xsd:element name="properties">
      <xsd:complexType>
        <xsd:sequence>
          <xsd:element name="documentManagement">
            <xsd:complexType>
              <xsd:all>
                <xsd:element ref="ns3:PUWerkingsgebiedDocument" minOccurs="0"/>
                <xsd:element ref="ns3:PUCopyrightRechten" minOccurs="0"/>
                <xsd:element ref="ns3:PUOmschrijvingVoorwaardenCopyright" minOccurs="0"/>
                <xsd:element ref="ns3:PUBegindatumCopyright" minOccurs="0"/>
                <xsd:element ref="ns3:PUEinddatumCopyright" minOccurs="0"/>
                <xsd:element ref="ns3:PUBegindatumdossier" minOccurs="0"/>
                <xsd:element ref="ns3:PUEinddatumdossier" minOccurs="0"/>
                <xsd:element ref="ns3:PUSelectiecategorie" minOccurs="0"/>
                <xsd:element ref="ns3:PUDossiernaam" minOccurs="0"/>
                <xsd:element ref="ns2:_dlc_DocId" minOccurs="0"/>
                <xsd:element ref="ns4:bee6bab28bc347dea223a27ae484b55c" minOccurs="0"/>
                <xsd:element ref="ns2:_dlc_DocIdUrl" minOccurs="0"/>
                <xsd:element ref="ns4:e28028357a134c8cba3ce1e424d81274" minOccurs="0"/>
                <xsd:element ref="ns2:_dlc_DocIdPersistId" minOccurs="0"/>
                <xsd:element ref="ns4:d6579817e59147ae85edfd3136814cae" minOccurs="0"/>
                <xsd:element ref="ns4:c69891f5b6724842a1992b729e890d0f" minOccurs="0"/>
                <xsd:element ref="ns4:dc87032591014caf9b8c241199203258" minOccurs="0"/>
                <xsd:element ref="ns2:TaxCatchAll" minOccurs="0"/>
                <xsd:element ref="ns4:nbfcb91ce6ed4c72a590e661d33753dd" minOccurs="0"/>
                <xsd:element ref="ns2:TaxCatchAllLabel" minOccurs="0"/>
                <xsd:element ref="ns4:ecddcceb7a3944bcb5df119ed71fb281" minOccurs="0"/>
                <xsd:element ref="ns4:n35da69e1c1047dea46f4e43c827e5fd" minOccurs="0"/>
                <xsd:element ref="ns4:d48145a825f34c759bf35e0f0f98a24d" minOccurs="0"/>
                <xsd:element ref="ns4:kb23fa795b9743b8adae1149359e24fa" minOccurs="0"/>
                <xsd:element ref="ns4:cb2b531b78c348c8977f55608358c411" minOccurs="0"/>
                <xsd:element ref="ns5:PUDocumenttype" minOccurs="0"/>
                <xsd:element ref="ns5:PUDocumentumRegistratienummer" minOccurs="0"/>
                <xsd:element ref="ns5:PUOrigineleMakerDocumentum" minOccurs="0"/>
                <xsd:element ref="ns5:PUCorsaDocumentcode" minOccurs="0"/>
                <xsd:element ref="ns6:MediaServiceMetadata" minOccurs="0"/>
                <xsd:element ref="ns6:MediaServiceFastMetadata" minOccurs="0"/>
                <xsd:element ref="ns6:MediaServiceSearchProperties" minOccurs="0"/>
                <xsd:element ref="ns6:MediaServiceObjectDetectorVersions" minOccurs="0"/>
                <xsd:element ref="ns6:MediaServiceDateTaken" minOccurs="0"/>
                <xsd:element ref="ns6:MediaServiceLocation" minOccurs="0"/>
                <xsd:element ref="ns6:MediaServiceGenerationTime" minOccurs="0"/>
                <xsd:element ref="ns6:MediaServiceEventHashCode" minOccurs="0"/>
                <xsd:element ref="ns6:MediaLengthInSeconds" minOccurs="0"/>
                <xsd:element ref="ns6:lcf76f155ced4ddcb4097134ff3c332f" minOccurs="0"/>
                <xsd:element ref="ns6:MediaServiceOCR" minOccurs="0"/>
                <xsd:element ref="ns6:MediaServiceBillingMetadata" minOccurs="0"/>
                <xsd:element ref="ns6:_ApprovalAssignedTo" minOccurs="0"/>
                <xsd:element ref="ns6:_ApprovalRespondedBy" minOccurs="0"/>
                <xsd:element ref="ns6:_ApprovalSentBy" minOccurs="0"/>
                <xsd:element ref="ns6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831ad-1b68-40db-a87f-36d355c34942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9" nillable="true" ma:displayName="Taxonomy Catch All Column" ma:hidden="true" ma:list="{d9476d48-f2c9-45e1-8994-5ede58b86ddd}" ma:internalName="TaxCatchAll" ma:showField="CatchAllData" ma:web="02b831ad-1b68-40db-a87f-36d355c34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1" nillable="true" ma:displayName="Taxonomy Catch All Column1" ma:hidden="true" ma:list="{d9476d48-f2c9-45e1-8994-5ede58b86ddd}" ma:internalName="TaxCatchAllLabel" ma:readOnly="true" ma:showField="CatchAllDataLabel" ma:web="02b831ad-1b68-40db-a87f-36d355c34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72728-fb44-4036-b645-2459814b40b3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>
      <xsd:simpleType>
        <xsd:restriction base="dms:DateTime"/>
      </xsd:simpleType>
    </xsd:element>
    <xsd:element name="PUBegindatumdossier" ma:index="14" nillable="true" ma:displayName="Begindatumdossier" ma:default="[today]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2020 22" ma:hidden="true" ma:internalName="PUSelectiecategorie">
      <xsd:simpleType>
        <xsd:restriction base="dms:Text">
          <xsd:maxLength value="255"/>
        </xsd:restriction>
      </xsd:simpleType>
    </xsd:element>
    <xsd:element name="PUDossiernaam" ma:index="19" nillable="true" ma:displayName="Dossiernaam" ma:default="" ma:hidden="true" ma:internalName="PUDossiernaa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468d3d-bf59-4030-8bb0-350b6c786af0" elementFormDefault="qualified">
    <xsd:import namespace="http://schemas.microsoft.com/office/2006/documentManagement/types"/>
    <xsd:import namespace="http://schemas.microsoft.com/office/infopath/2007/PartnerControls"/>
    <xsd:element name="bee6bab28bc347dea223a27ae484b55c" ma:index="22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8028357a134c8cba3ce1e424d81274" ma:index="24" nillable="true" ma:taxonomy="true" ma:internalName="e28028357a134c8cba3ce1e424d81274" ma:taxonomyFieldName="PUThema" ma:displayName="Thema" ma:default="2;#Mobiliteit:Openbaar vervoer|15ec2c3d-1022-496c-b5bd-550a2983b73f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579817e59147ae85edfd3136814cae" ma:index="26" nillable="true" ma:taxonomy="true" ma:internalName="d6579817e59147ae85edfd3136814cae" ma:taxonomyFieldName="PUWerkproces" ma:displayName="Werkproces" ma:default="8;#Nog nader in te vullen|e20950c1-e059-4dd1-8571-f80d57af7540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fieldId="{c69891f5-b672-4842-a199-2b729e890d0f}" ma:taxonomyMulti="true" ma:sspId="d6e20898-9fd2-4753-9924-3f7380c5943a" ma:termSetId="00000000-0000-0000-0000-00000000000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default="1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fcb91ce6ed4c72a590e661d33753dd" ma:index="30" nillable="true" ma:taxonomy="true" ma:internalName="nbfcb91ce6ed4c72a590e661d33753dd" ma:taxonomyFieldName="PUWBSTax" ma:displayName="WBS" ma:default="10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ddcceb7a3944bcb5df119ed71fb281" ma:index="34" nillable="true" ma:taxonomy="true" ma:internalName="ecddcceb7a3944bcb5df119ed71fb281" ma:taxonomyFieldName="PUWaardering" ma:displayName="Waardering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default="3;#20 jaar|8f73d7bd-6595-4bc6-aba4-4049f8f7bea1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48145a825f34c759bf35e0f0f98a24d" ma:index="40" nillable="true" ma:taxonomy="true" ma:internalName="d48145a825f34c759bf35e0f0f98a24d" ma:taxonomyFieldName="PUWerkingsgebiedDossier" ma:displayName="Werkingsgebied dossier" ma:default="4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1" nillable="true" ma:taxonomy="true" ma:internalName="kb23fa795b9743b8adae1149359e24fa" ma:taxonomyFieldName="PUProceseigenaar" ma:displayName="Proceseigenaar" ma:default="7;#TL MOB-TPM, Teamleider Trambedrijf Projectmanagement|611a64a8-09cb-46c0-b156-78b8e3660654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b2b531b78c348c8977f55608358c411" ma:index="42" nillable="true" ma:taxonomy="true" ma:internalName="cb2b531b78c348c8977f55608358c411" ma:taxonomyFieldName="PUDomein" ma:displayName="Domein" ma:default="6;#Mobiliteit (MOB)|10be77bb-14cd-433e-949e-9bfecbe7d7b4" ma:fieldId="{cb2b531b-78c3-48c8-977f-55608358c411}" ma:sspId="d6e20898-9fd2-4753-9924-3f7380c5943a" ma:termSetId="e2b90dce-b912-40b0-87b6-d0f5630449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Documenttype" ma:index="44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45" nillable="true" ma:displayName="Documentum Registratienummer" ma:hidden="true" ma:internalName="PUDocumentumRegistratienummer" ma:readOnly="false">
      <xsd:simpleType>
        <xsd:restriction base="dms:Text">
          <xsd:maxLength value="255"/>
        </xsd:restriction>
      </xsd:simpleType>
    </xsd:element>
    <xsd:element name="PUOrigineleMakerDocumentum" ma:index="46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47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79bba-32f4-4242-97dc-7be1db343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5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5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58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60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61" nillable="true" ma:displayName="Goedkeurd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62" nillable="true" ma:displayName="Antwoord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63" nillable="true" ma:displayName="Goedkeuring auteu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64" nillable="true" ma:displayName="Goedkeuringsstatus" ma:internalName="_ApprovalStatu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CopyrightRechten xmlns="71a72728-fb44-4036-b645-2459814b40b3">false</PUCopyrightRechten>
    <PUEinddatumdossier xmlns="71a72728-fb44-4036-b645-2459814b40b3" xsi:nil="true"/>
    <n35da69e1c1047dea46f4e43c827e5fd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 jaar</TermName>
          <TermId xmlns="http://schemas.microsoft.com/office/infopath/2007/PartnerControls">8f73d7bd-6595-4bc6-aba4-4049f8f7bea1</TermId>
        </TermInfo>
      </Terms>
    </n35da69e1c1047dea46f4e43c827e5fd>
    <PUDossiernaam xmlns="71a72728-fb44-4036-b645-2459814b40b3">Vervanging drie TS SUNIJ-lijn</PUDossiernaam>
    <dc87032591014caf9b8c241199203258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bfcb91ce6ed4c72a590e661d33753dd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c69891f5b6724842a1992b729e890d0f xmlns="fa468d3d-bf59-4030-8bb0-350b6c786af0">
      <Terms xmlns="http://schemas.microsoft.com/office/infopath/2007/PartnerControls"/>
    </c69891f5b6724842a1992b729e890d0f>
    <TaxCatchAll xmlns="02b831ad-1b68-40db-a87f-36d355c34942">
      <Value>11</Value>
      <Value>10</Value>
      <Value>9</Value>
      <Value>8</Value>
      <Value>7</Value>
      <Value>6</Value>
      <Value>5</Value>
      <Value>4</Value>
      <Value>3</Value>
      <Value>2</Value>
      <Value>1</Value>
    </TaxCatchAll>
    <bee6bab28bc347dea223a27ae484b55c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Directie Mobiliteit</TermName>
          <TermId xmlns="http://schemas.microsoft.com/office/infopath/2007/PartnerControls">b7f90ac5-8c87-47a8-8218-35c54f9ce893</TermId>
        </TermInfo>
      </Terms>
    </bee6bab28bc347dea223a27ae484b55c>
    <PUDocumentumRegistratienummer xmlns="3a2d4642-b1a9-4f9a-947d-aaac82c6ed7c" xsi:nil="true"/>
    <PUWerkingsgebiedDocument xmlns="71a72728-fb44-4036-b645-2459814b40b3" xsi:nil="true"/>
    <PUOmschrijvingVoorwaardenCopyright xmlns="71a72728-fb44-4036-b645-2459814b40b3" xsi:nil="true"/>
    <d48145a825f34c759bf35e0f0f98a24d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cb2b531b78c348c8977f55608358c411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 (MOB)</TermName>
          <TermId xmlns="http://schemas.microsoft.com/office/infopath/2007/PartnerControls">10be77bb-14cd-433e-949e-9bfecbe7d7b4</TermId>
        </TermInfo>
      </Terms>
    </cb2b531b78c348c8977f55608358c411>
    <lcf76f155ced4ddcb4097134ff3c332f xmlns="db179bba-32f4-4242-97dc-7be1db343d95">
      <Terms xmlns="http://schemas.microsoft.com/office/infopath/2007/PartnerControls"/>
    </lcf76f155ced4ddcb4097134ff3c332f>
    <kb23fa795b9743b8adae1149359e24fa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MOB-POM, Teamleider Projectmanagement en Omgeving</TermName>
          <TermId xmlns="http://schemas.microsoft.com/office/infopath/2007/PartnerControls">611a64a8-09cb-46c0-b156-78b8e3660654</TermId>
        </TermInfo>
      </Terms>
    </kb23fa795b9743b8adae1149359e24fa>
    <PUBegindatumCopyright xmlns="71a72728-fb44-4036-b645-2459814b40b3" xsi:nil="true"/>
    <PUEinddatumCopyright xmlns="71a72728-fb44-4036-b645-2459814b40b3" xsi:nil="true"/>
    <ecddcceb7a3944bcb5df119ed71fb281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e28028357a134c8cba3ce1e424d81274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Mobiliteit:Openbaar vervoer</TermName>
          <TermId xmlns="http://schemas.microsoft.com/office/infopath/2007/PartnerControls">15ec2c3d-1022-496c-b5bd-550a2983b73f</TermId>
        </TermInfo>
      </Terms>
    </e28028357a134c8cba3ce1e424d81274>
    <PUOrigineleMakerDocumentum xmlns="3a2d4642-b1a9-4f9a-947d-aaac82c6ed7c" xsi:nil="true"/>
    <d6579817e59147ae85edfd3136814cae xmlns="fa468d3d-bf59-4030-8bb0-350b6c786af0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Nog nader in te vullen</TermName>
          <TermId xmlns="http://schemas.microsoft.com/office/infopath/2007/PartnerControls">e20950c1-e059-4dd1-8571-f80d57af7540</TermId>
        </TermInfo>
      </Terms>
    </d6579817e59147ae85edfd3136814cae>
    <PUDocumenttype xmlns="3a2d4642-b1a9-4f9a-947d-aaac82c6ed7c" xsi:nil="true"/>
    <PUSelectiecategorie xmlns="71a72728-fb44-4036-b645-2459814b40b3">2020 22</PUSelectiecategorie>
    <PUBegindatumdossier xmlns="71a72728-fb44-4036-b645-2459814b40b3">2024-09-01T22:00:00+00:00</PUBegindatumdossier>
    <PUCorsaDocumentcode xmlns="3a2d4642-b1a9-4f9a-947d-aaac82c6ed7c" xsi:nil="true"/>
    <_ApprovalAssignedTo xmlns="db179bba-32f4-4242-97dc-7be1db343d95">
      <UserInfo>
        <DisplayName/>
        <AccountId xsi:nil="true"/>
        <AccountType/>
      </UserInfo>
    </_ApprovalAssignedTo>
    <_ApprovalStatus xmlns="db179bba-32f4-4242-97dc-7be1db343d95">0</_ApprovalStatus>
    <_ApprovalRespondedBy xmlns="db179bba-32f4-4242-97dc-7be1db343d95">
      <UserInfo>
        <DisplayName/>
        <AccountId xsi:nil="true"/>
        <AccountType/>
      </UserInfo>
    </_ApprovalRespondedBy>
    <_ApprovalSentBy xmlns="db179bba-32f4-4242-97dc-7be1db343d95">
      <UserInfo>
        <DisplayName/>
        <AccountId xsi:nil="true"/>
        <AccountType/>
      </UserInfo>
    </_ApprovalSentBy>
    <_dlc_DocId xmlns="02b831ad-1b68-40db-a87f-36d355c34942">UTSP-1908879019-11033</_dlc_DocId>
    <_dlc_DocIdUrl xmlns="02b831ad-1b68-40db-a87f-36d355c34942">
      <Url>https://provincieutrecht.sharepoint.com/sites/smnwk-ProjectomgevingTBO/_layouts/15/DocIdRedir.aspx?ID=UTSP-1908879019-11033</Url>
      <Description>UTSP-1908879019-11033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D6AB208-03C5-48C1-ACD4-7D5C6EFD61F3}"/>
</file>

<file path=customXml/itemProps2.xml><?xml version="1.0" encoding="utf-8"?>
<ds:datastoreItem xmlns:ds="http://schemas.openxmlformats.org/officeDocument/2006/customXml" ds:itemID="{D37F389C-C78E-41B4-8EC5-882B5AD84221}"/>
</file>

<file path=customXml/itemProps3.xml><?xml version="1.0" encoding="utf-8"?>
<ds:datastoreItem xmlns:ds="http://schemas.openxmlformats.org/officeDocument/2006/customXml" ds:itemID="{021AD62C-5018-4003-A678-F9D136C5358B}"/>
</file>

<file path=customXml/itemProps4.xml><?xml version="1.0" encoding="utf-8"?>
<ds:datastoreItem xmlns:ds="http://schemas.openxmlformats.org/officeDocument/2006/customXml" ds:itemID="{51A17A9D-D6AC-40D3-A251-565071A58E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Overtoom, Pieter</cp:lastModifiedBy>
  <cp:revision>0</cp:revision>
  <dcterms:created xsi:type="dcterms:W3CDTF">2026-06-02T11:03:49Z</dcterms:created>
  <dcterms:modified xsi:type="dcterms:W3CDTF">2026-06-02T14:42:14Z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0x0101003E9A2B830A3CB44DBCE3112387D3A1360068F2D0192D555748BE2D9770337F445D</vt:lpwstr>
  </property>
  <property fmtid="{D5CDD505-2E9C-101B-9397-08002B2CF9AE}" pid="3" name="k7957b5f8f444a679b34b5b5923d672a">
    <vt:lpwstr>Lopend|dbd4ffdd-42b7-499f-b515-be6b43c64e3b</vt:lpwstr>
  </property>
  <property fmtid="{D5CDD505-2E9C-101B-9397-08002B2CF9AE}" pid="4" name="PUWaardering">
    <vt:lpwstr>5</vt:lpwstr>
  </property>
  <property fmtid="{D5CDD505-2E9C-101B-9397-08002B2CF9AE}" pid="5" name="PUBewaartermijn">
    <vt:lpwstr>3</vt:lpwstr>
  </property>
  <property fmtid="{D5CDD505-2E9C-101B-9397-08002B2CF9AE}" pid="6" name="PUDossierResultaat">
    <vt:lpwstr/>
  </property>
  <property fmtid="{D5CDD505-2E9C-101B-9397-08002B2CF9AE}" pid="7" name="jac39c03a7c14cb08e70c160a38b370d">
    <vt:lpwstr/>
  </property>
  <property fmtid="{D5CDD505-2E9C-101B-9397-08002B2CF9AE}" pid="8" name="PUWBSTax">
    <vt:lpwstr>10</vt:lpwstr>
  </property>
  <property fmtid="{D5CDD505-2E9C-101B-9397-08002B2CF9AE}" pid="9" name="MediaServiceImageTags">
    <vt:lpwstr/>
  </property>
  <property fmtid="{D5CDD505-2E9C-101B-9397-08002B2CF9AE}" pid="10" name="PUDossierStatus">
    <vt:lpwstr>11;#Lopend|dbd4ffdd-42b7-499f-b515-be6b43c64e3b</vt:lpwstr>
  </property>
  <property fmtid="{D5CDD505-2E9C-101B-9397-08002B2CF9AE}" pid="11" name="PUWerkproces">
    <vt:lpwstr>8</vt:lpwstr>
  </property>
  <property fmtid="{D5CDD505-2E9C-101B-9397-08002B2CF9AE}" pid="12" name="PUWerkingsgebiedDossier">
    <vt:lpwstr>4</vt:lpwstr>
  </property>
  <property fmtid="{D5CDD505-2E9C-101B-9397-08002B2CF9AE}" pid="13" name="PUDomein">
    <vt:lpwstr>6;#Mobiliteit (MOB)|10be77bb-14cd-433e-949e-9bfecbe7d7b4</vt:lpwstr>
  </property>
  <property fmtid="{D5CDD505-2E9C-101B-9397-08002B2CF9AE}" pid="14" name="PUProceseigenaar">
    <vt:lpwstr>7</vt:lpwstr>
  </property>
  <property fmtid="{D5CDD505-2E9C-101B-9397-08002B2CF9AE}" pid="15" name="PUDocumentTrefwoorden">
    <vt:lpwstr/>
  </property>
  <property fmtid="{D5CDD505-2E9C-101B-9397-08002B2CF9AE}" pid="16" name="PUEindverantwoordelijkeProceseigenaar">
    <vt:lpwstr>9</vt:lpwstr>
  </property>
  <property fmtid="{D5CDD505-2E9C-101B-9397-08002B2CF9AE}" pid="17" name="PUDoelenboom">
    <vt:lpwstr>1</vt:lpwstr>
  </property>
  <property fmtid="{D5CDD505-2E9C-101B-9397-08002B2CF9AE}" pid="18" name="PUThema">
    <vt:lpwstr>2</vt:lpwstr>
  </property>
  <property fmtid="{D5CDD505-2E9C-101B-9397-08002B2CF9AE}" pid="19" name="_dlc_DocIdItemGuid">
    <vt:lpwstr>3c31bd9a-fbc8-4957-baec-f5a9d712e0ab</vt:lpwstr>
  </property>
  <property fmtid="{D5CDD505-2E9C-101B-9397-08002B2CF9AE}" pid="20" name="_docset_NoMedatataSyncRequired">
    <vt:lpwstr>False</vt:lpwstr>
  </property>
</Properties>
</file>